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'!$A$1:$E$138</definedName>
  </definedNames>
  <calcPr calcId="144525"/>
</workbook>
</file>

<file path=xl/calcChain.xml><?xml version="1.0" encoding="utf-8"?>
<calcChain xmlns="http://schemas.openxmlformats.org/spreadsheetml/2006/main">
  <c r="C135" i="1" l="1"/>
  <c r="C134" i="1"/>
  <c r="C129" i="1"/>
  <c r="C126" i="1"/>
  <c r="C124" i="1"/>
  <c r="C122" i="1"/>
  <c r="C119" i="1"/>
  <c r="C116" i="1"/>
  <c r="C114" i="1"/>
  <c r="C35" i="1"/>
  <c r="C30" i="1"/>
  <c r="C28" i="1"/>
  <c r="C26" i="1"/>
  <c r="C24" i="1"/>
  <c r="C137" i="1" s="1"/>
  <c r="C138" i="1" s="1"/>
  <c r="D18" i="1" s="1"/>
  <c r="D13" i="1"/>
  <c r="D9" i="1"/>
  <c r="D19" i="1" l="1"/>
  <c r="D17" i="1"/>
  <c r="D20" i="1"/>
</calcChain>
</file>

<file path=xl/sharedStrings.xml><?xml version="1.0" encoding="utf-8"?>
<sst xmlns="http://schemas.openxmlformats.org/spreadsheetml/2006/main" count="331" uniqueCount="241">
  <si>
    <t>Отчет об исполнении ООО "Лидер" договора управления МДК по адресу:</t>
  </si>
  <si>
    <t>г. Чита ул.Петровско Заводская, д.  48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</si>
  <si>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</si>
  <si>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</si>
  <si>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</si>
  <si>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</si>
  <si>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</si>
  <si>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</si>
  <si>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</si>
  <si>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</si>
  <si>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</si>
  <si>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</si>
  <si>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</si>
  <si>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</si>
  <si>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</si>
  <si>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</si>
  <si>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</si>
  <si>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</si>
  <si>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</si>
  <si>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</si>
  <si>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</si>
  <si>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</si>
  <si>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</si>
  <si>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</si>
  <si>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</si>
  <si>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</si>
  <si>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</si>
  <si>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</si>
  <si>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</si>
  <si>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</si>
  <si>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</si>
  <si>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</si>
  <si>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</si>
  <si>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</si>
  <si>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</si>
  <si>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</si>
  <si>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</si>
  <si>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</si>
  <si>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</si>
  <si>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</si>
  <si>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</si>
  <si>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</si>
  <si>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</si>
  <si>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</si>
  <si>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слив с последующим заполнением теплосистемы отоплен с осмотром</t>
  </si>
  <si>
    <t>дом</t>
  </si>
  <si>
    <t>5.2</t>
  </si>
  <si>
    <t>установка стендов</t>
  </si>
  <si>
    <t>шт.</t>
  </si>
  <si>
    <t>5.3</t>
  </si>
  <si>
    <t>Частичная замена стояка КНС</t>
  </si>
  <si>
    <t>кв</t>
  </si>
  <si>
    <t>5.4</t>
  </si>
  <si>
    <t>Частичная замена труб ХВС, ГВС, д.32 PPR армированная</t>
  </si>
  <si>
    <t>м</t>
  </si>
  <si>
    <t>5.5</t>
  </si>
  <si>
    <t>Частичная теплоизоляция труб отопления</t>
  </si>
  <si>
    <t>5.6</t>
  </si>
  <si>
    <t>Чистка врезки</t>
  </si>
  <si>
    <t>5.7</t>
  </si>
  <si>
    <t>Чистка фильтра</t>
  </si>
  <si>
    <t>5.8</t>
  </si>
  <si>
    <t>Установка гебы на стояке</t>
  </si>
  <si>
    <t>5.9</t>
  </si>
  <si>
    <t>5.10</t>
  </si>
  <si>
    <t>Установка пружины на тамбурную дверь в подъезд</t>
  </si>
  <si>
    <t>5.11</t>
  </si>
  <si>
    <t>Установка пружины на тамбурную дверь в подъезде</t>
  </si>
  <si>
    <t>5.12</t>
  </si>
  <si>
    <t>5.13</t>
  </si>
  <si>
    <t>Установка шарнира на тамбурную деревянную дверь в подъезде</t>
  </si>
  <si>
    <t>5.14</t>
  </si>
  <si>
    <t>Установка электрической розетки</t>
  </si>
  <si>
    <t>5.15</t>
  </si>
  <si>
    <t>Устранение свищей в трубах хомутами до 57 мм</t>
  </si>
  <si>
    <t>5.16</t>
  </si>
  <si>
    <t>Устранение свищей сваркой ( с заплаткой)</t>
  </si>
  <si>
    <t>свищ</t>
  </si>
  <si>
    <t>5.17</t>
  </si>
  <si>
    <t>Устранение свищей хомутами</t>
  </si>
  <si>
    <t>5.18</t>
  </si>
  <si>
    <t>Утепление примыканий дверных коробок,оконных рам,фрамуг монт.пеной до1</t>
  </si>
  <si>
    <t>п/м</t>
  </si>
  <si>
    <t>5.19</t>
  </si>
  <si>
    <t>Удаление наледи (наметенного снега) в чердачном помещении кровли</t>
  </si>
  <si>
    <t>5.20</t>
  </si>
  <si>
    <t>ТО приборов учета тепловой энергии 2023 г.</t>
  </si>
  <si>
    <t>5.21</t>
  </si>
  <si>
    <t>5.22</t>
  </si>
  <si>
    <t>Ремонт электрощита</t>
  </si>
  <si>
    <t>5.23</t>
  </si>
  <si>
    <t>Смена вентиля ХВС, ГВС д.15,20</t>
  </si>
  <si>
    <t>5.24</t>
  </si>
  <si>
    <t>Смена задвижки ХВС- ГВС -Отопление д 80-100</t>
  </si>
  <si>
    <t>5.25</t>
  </si>
  <si>
    <t>Смена непригодного примыкания к трубе с испол. "мастер-флеш"</t>
  </si>
  <si>
    <t>5.26</t>
  </si>
  <si>
    <t>Смена труб канализации PP д.110</t>
  </si>
  <si>
    <t>5.27</t>
  </si>
  <si>
    <t>Отключение отопления</t>
  </si>
  <si>
    <t>узел</t>
  </si>
  <si>
    <t>5.28</t>
  </si>
  <si>
    <t>Очистка канализационной сети</t>
  </si>
  <si>
    <t>5.29</t>
  </si>
  <si>
    <t>5.30</t>
  </si>
  <si>
    <t>Очистка подвала Петровско-Заводская, д.48</t>
  </si>
  <si>
    <t>подвал</t>
  </si>
  <si>
    <t>5.31</t>
  </si>
  <si>
    <t>Очистка чердака, Заб. Рабочего 38</t>
  </si>
  <si>
    <t>5.32</t>
  </si>
  <si>
    <t>Очистка чердака, ул. Петр.-Заводская д.48</t>
  </si>
  <si>
    <t>5.33</t>
  </si>
  <si>
    <t>Перезапуск (удаление воздуха) стояков отопления</t>
  </si>
  <si>
    <t>стояк</t>
  </si>
  <si>
    <t>5.34</t>
  </si>
  <si>
    <t>Перезапуск внут-й системы отопления(уст-я нефун-х стояков отопл)с об.п</t>
  </si>
  <si>
    <t>5.35</t>
  </si>
  <si>
    <t>Покраска труб отопления</t>
  </si>
  <si>
    <t>5.36</t>
  </si>
  <si>
    <t>Прокладка электрокабеля АВВГ 2*2,5 мм2</t>
  </si>
  <si>
    <t>5.37</t>
  </si>
  <si>
    <t>Промывка розлива ГВС</t>
  </si>
  <si>
    <t>5.38</t>
  </si>
  <si>
    <t>Протяжка контактов на электроприборах (выкл, эл.счетчик, пакет и т.д)</t>
  </si>
  <si>
    <t>5.39</t>
  </si>
  <si>
    <t>Прочистка труб водоснабжения</t>
  </si>
  <si>
    <t>5.40</t>
  </si>
  <si>
    <t>Регулировка теплоносителя</t>
  </si>
  <si>
    <t>5.41</t>
  </si>
  <si>
    <t>Ремонт двери</t>
  </si>
  <si>
    <t>5.42</t>
  </si>
  <si>
    <t>Осмотр кровли с мелким ремонтом</t>
  </si>
  <si>
    <t>5.43</t>
  </si>
  <si>
    <t>Осмотр подвала</t>
  </si>
  <si>
    <t>5.44</t>
  </si>
  <si>
    <t>5.45</t>
  </si>
  <si>
    <t>Осмотр сантех. оборудования</t>
  </si>
  <si>
    <t>5.46</t>
  </si>
  <si>
    <t>Осмотр сантехнического оборудования</t>
  </si>
  <si>
    <t>5.47</t>
  </si>
  <si>
    <t>Осмотр электропроводки</t>
  </si>
  <si>
    <t>1 дом</t>
  </si>
  <si>
    <t>5.48</t>
  </si>
  <si>
    <t>Остекление окна в подъезде</t>
  </si>
  <si>
    <t>5.49</t>
  </si>
  <si>
    <t>Остекление оконных рам в местах общего пользования</t>
  </si>
  <si>
    <t>5.50</t>
  </si>
  <si>
    <t>Обследование кровли</t>
  </si>
  <si>
    <t>5.51</t>
  </si>
  <si>
    <t>Опрессовка тепловых узлов перед сдачей (проверочная)</t>
  </si>
  <si>
    <t>5.52</t>
  </si>
  <si>
    <t>Опрессовка тепловых узлов после проведения ремонта(ус-е выяв-х неиспра</t>
  </si>
  <si>
    <t>5.53</t>
  </si>
  <si>
    <t>Опрессовка тепловых узлов при сдаче</t>
  </si>
  <si>
    <t>5.54</t>
  </si>
  <si>
    <t>Закрытие рассекающей задвижки</t>
  </si>
  <si>
    <t>5.55</t>
  </si>
  <si>
    <t>Замена автомата Петрозаводская 48</t>
  </si>
  <si>
    <t>5.56</t>
  </si>
  <si>
    <t>Замена вентиля на радиаторе</t>
  </si>
  <si>
    <t>5.57</t>
  </si>
  <si>
    <t>Замена доводчика</t>
  </si>
  <si>
    <t>5.58</t>
  </si>
  <si>
    <t>Замена калача</t>
  </si>
  <si>
    <t>5.59</t>
  </si>
  <si>
    <t>Замена муфты</t>
  </si>
  <si>
    <t>5.60</t>
  </si>
  <si>
    <t>5.61</t>
  </si>
  <si>
    <t>Замена окон Петр. Заводская 48</t>
  </si>
  <si>
    <t>5.62</t>
  </si>
  <si>
    <t>Замена участка трубы на стояке ГВС (сварка)</t>
  </si>
  <si>
    <t>Участок</t>
  </si>
  <si>
    <t>5.63</t>
  </si>
  <si>
    <t>Замена электрической лампы накаливания</t>
  </si>
  <si>
    <t>5.64</t>
  </si>
  <si>
    <t>5.65</t>
  </si>
  <si>
    <t>Замена электропатрона настенного</t>
  </si>
  <si>
    <t>5.66</t>
  </si>
  <si>
    <t>Заполнение внут-й системы отопл-я тепл-ем с обходом подвала и чердака</t>
  </si>
  <si>
    <t>5.67</t>
  </si>
  <si>
    <t>Запуск внутр-й системы отоп-я (пост-ка на циркуляцию) с обходом подвал</t>
  </si>
  <si>
    <t>5.68</t>
  </si>
  <si>
    <t>Исполнение заявок не связанных с ремонтом</t>
  </si>
  <si>
    <t>5.69</t>
  </si>
  <si>
    <t>5.70</t>
  </si>
  <si>
    <t>5.71</t>
  </si>
  <si>
    <t>Крепление канализационных труб д110 на крепежный хомут к стене(сварка)</t>
  </si>
  <si>
    <t>5.72</t>
  </si>
  <si>
    <t>Навеска замка</t>
  </si>
  <si>
    <t>5.73</t>
  </si>
  <si>
    <t>Диспетчеризация приборов учета тепловой энергии 2023</t>
  </si>
  <si>
    <t>5.74</t>
  </si>
  <si>
    <t>Закрытие и открытие стояков водоснабжения</t>
  </si>
  <si>
    <t>1 стояк</t>
  </si>
  <si>
    <t>5.75</t>
  </si>
  <si>
    <t>Восст-е бетонного покрытия крыльца и устр-во бет-го основания перед по</t>
  </si>
  <si>
    <t>5.76</t>
  </si>
  <si>
    <t>Восстановление фазного провода Петрозаводская 48</t>
  </si>
  <si>
    <t>5.77</t>
  </si>
  <si>
    <t>Восстановление фановых труб (на кровле)</t>
  </si>
  <si>
    <t>5.78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</si>
  <si>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</si>
  <si>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</si>
  <si>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</si>
  <si>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</si>
  <si>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</si>
  <si>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</si>
  <si>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</si>
  <si>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Обследование вентиляции в квартире</t>
  </si>
  <si>
    <t>Кв.</t>
  </si>
  <si>
    <t>9.2</t>
  </si>
  <si>
    <t>Закрытие продухов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</si>
  <si>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</si>
  <si>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</si>
  <si>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</si>
  <si>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</si>
  <si>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</si>
  <si>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</si>
  <si>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</si>
  <si>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</si>
  <si>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</si>
  <si>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</si>
  <si>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</si>
  <si>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</si>
  <si>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</si>
  <si>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</si>
  <si>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Ремонт оргаждения  Петр.-Заводская, д.48</t>
  </si>
  <si>
    <t>13.4</t>
  </si>
  <si>
    <t>Организация мест накоп.ртуть сод-х ламп 1,2,3,4кв. 2023г.К=0,6;0,8;0,8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</si>
  <si>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</si>
  <si>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</si>
  <si>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</si>
  <si>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</si>
  <si>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</si>
  <si>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</si>
  <si>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Корректировка по нежилым помещениям, не учтённым в отчётах за 2020, 2021, 2022 г. (S нежилых помещений - 1289,6 м2)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</si>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</sst>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horizont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6" applyNumberFormat="1" applyFont="1" applyFill="1" applyBorder="1" applyAlignment="1">
      <alignment horizontal="center" vertical="center" wrapText="1"/>
    </xf>
    <xf numFmtId="0" fontId="7" fillId="0" borderId="5" xfId="5" applyFont="1" applyBorder="1" applyAlignment="1">
      <alignment horizontal="right" vertical="center"/>
    </xf>
    <xf numFmtId="164" fontId="6" fillId="0" borderId="5" xfId="6" applyFont="1" applyFill="1" applyBorder="1" applyAlignment="1">
      <alignment horizontal="right" vertical="center" wrapText="1"/>
    </xf>
    <xf numFmtId="0" fontId="7" fillId="3" borderId="5" xfId="5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horizontal="left" vertical="top" wrapText="1"/>
    </xf>
    <xf numFmtId="4" fontId="7" fillId="3" borderId="5" xfId="6" applyNumberFormat="1" applyFont="1" applyFill="1" applyBorder="1" applyAlignment="1">
      <alignment horizontal="right" vertical="center" wrapText="1"/>
    </xf>
    <xf numFmtId="164" fontId="5" fillId="3" borderId="5" xfId="6" applyFont="1" applyFill="1" applyBorder="1" applyAlignment="1">
      <alignment horizontal="right" vertical="center" wrapText="1"/>
    </xf>
    <xf numFmtId="0" fontId="5" fillId="0" borderId="5" xfId="5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" fontId="5" fillId="0" borderId="0" xfId="2" applyNumberFormat="1" applyFont="1"/>
    <xf numFmtId="0" fontId="5" fillId="0" borderId="0" xfId="2" applyFont="1"/>
    <xf numFmtId="0" fontId="2" fillId="0" borderId="0" xfId="2"/>
    <xf numFmtId="4" fontId="5" fillId="4" borderId="0" xfId="2" applyNumberFormat="1" applyFont="1" applyFill="1" applyAlignment="1">
      <alignment horizontal="center" wrapText="1"/>
    </xf>
    <xf numFmtId="0" fontId="5" fillId="4" borderId="0" xfId="2" applyFont="1" applyFill="1" applyAlignment="1">
      <alignment horizontal="center" wrapText="1"/>
    </xf>
    <xf numFmtId="164" fontId="11" fillId="3" borderId="5" xfId="6" applyFont="1" applyFill="1" applyBorder="1" applyAlignment="1">
      <alignment horizontal="right" vertical="center" wrapText="1"/>
    </xf>
    <xf numFmtId="49" fontId="5" fillId="0" borderId="5" xfId="5" applyNumberFormat="1" applyFont="1" applyFill="1" applyBorder="1" applyAlignment="1">
      <alignment horizontal="left" vertical="top" wrapText="1"/>
    </xf>
    <xf numFmtId="4" fontId="5" fillId="0" borderId="5" xfId="5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165" fontId="5" fillId="0" borderId="5" xfId="5" applyNumberFormat="1" applyFont="1" applyFill="1" applyBorder="1" applyAlignment="1">
      <alignment horizontal="right"/>
    </xf>
    <xf numFmtId="4" fontId="7" fillId="3" borderId="5" xfId="6" applyNumberFormat="1" applyFont="1" applyFill="1" applyBorder="1" applyAlignment="1">
      <alignment horizontal="right"/>
    </xf>
    <xf numFmtId="164" fontId="5" fillId="3" borderId="5" xfId="6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" wrapText="1"/>
    </xf>
    <xf numFmtId="4" fontId="5" fillId="0" borderId="0" xfId="2" applyNumberFormat="1" applyFont="1" applyFill="1"/>
    <xf numFmtId="0" fontId="5" fillId="0" borderId="0" xfId="2" applyFont="1" applyFill="1"/>
    <xf numFmtId="49" fontId="5" fillId="0" borderId="5" xfId="0" applyNumberFormat="1" applyFont="1" applyFill="1" applyBorder="1" applyAlignment="1">
      <alignment horizontal="right"/>
    </xf>
    <xf numFmtId="0" fontId="7" fillId="3" borderId="5" xfId="5" applyFont="1" applyFill="1" applyBorder="1" applyAlignment="1">
      <alignment horizontal="center" vertical="center"/>
    </xf>
    <xf numFmtId="4" fontId="7" fillId="3" borderId="5" xfId="6" applyNumberFormat="1" applyFont="1" applyFill="1" applyBorder="1" applyAlignment="1">
      <alignment horizontal="right" vertical="center"/>
    </xf>
    <xf numFmtId="164" fontId="5" fillId="3" borderId="5" xfId="6" applyFont="1" applyFill="1" applyBorder="1" applyAlignment="1">
      <alignment horizontal="right" vertical="center"/>
    </xf>
    <xf numFmtId="49" fontId="5" fillId="0" borderId="5" xfId="5" applyNumberFormat="1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/>
    </xf>
    <xf numFmtId="164" fontId="5" fillId="0" borderId="5" xfId="6" applyFont="1" applyFill="1" applyBorder="1" applyAlignment="1">
      <alignment vertical="center"/>
    </xf>
    <xf numFmtId="164" fontId="5" fillId="3" borderId="5" xfId="6" applyFont="1" applyFill="1" applyBorder="1" applyAlignment="1">
      <alignment vertical="center"/>
    </xf>
    <xf numFmtId="49" fontId="5" fillId="0" borderId="5" xfId="7" applyNumberFormat="1" applyFont="1" applyFill="1" applyBorder="1"/>
    <xf numFmtId="49" fontId="5" fillId="0" borderId="5" xfId="5" applyNumberFormat="1" applyFont="1" applyBorder="1" applyAlignment="1">
      <alignment horizontal="center" vertical="center"/>
    </xf>
    <xf numFmtId="49" fontId="5" fillId="0" borderId="5" xfId="8" applyNumberFormat="1" applyFont="1" applyFill="1" applyBorder="1"/>
    <xf numFmtId="165" fontId="5" fillId="0" borderId="5" xfId="8" applyNumberFormat="1" applyFont="1" applyFill="1" applyBorder="1"/>
    <xf numFmtId="49" fontId="7" fillId="3" borderId="5" xfId="5" applyNumberFormat="1" applyFont="1" applyFill="1" applyBorder="1" applyAlignment="1">
      <alignment horizontal="center" vertical="center"/>
    </xf>
    <xf numFmtId="0" fontId="4" fillId="3" borderId="5" xfId="5" applyFont="1" applyFill="1" applyBorder="1" applyAlignment="1">
      <alignment horizontal="left" vertical="top" wrapText="1"/>
    </xf>
    <xf numFmtId="4" fontId="4" fillId="3" borderId="5" xfId="6" applyNumberFormat="1" applyFont="1" applyFill="1" applyBorder="1" applyAlignment="1">
      <alignment horizontal="right" vertical="center"/>
    </xf>
    <xf numFmtId="164" fontId="11" fillId="3" borderId="5" xfId="6" applyFont="1" applyFill="1" applyBorder="1" applyAlignment="1">
      <alignment horizontal="right" vertical="center"/>
    </xf>
    <xf numFmtId="0" fontId="11" fillId="0" borderId="5" xfId="9" applyFont="1" applyFill="1" applyBorder="1" applyAlignment="1">
      <alignment horizontal="left" vertical="center" wrapText="1"/>
    </xf>
    <xf numFmtId="164" fontId="11" fillId="0" borderId="5" xfId="10" applyFont="1" applyFill="1" applyBorder="1" applyAlignment="1">
      <alignment vertical="center"/>
    </xf>
    <xf numFmtId="0" fontId="11" fillId="0" borderId="5" xfId="9" applyFont="1" applyFill="1" applyBorder="1" applyAlignment="1">
      <alignment horizontal="center" vertical="center" wrapText="1"/>
    </xf>
    <xf numFmtId="0" fontId="11" fillId="0" borderId="5" xfId="9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wrapText="1"/>
    </xf>
    <xf numFmtId="164" fontId="11" fillId="0" borderId="5" xfId="10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left" vertical="top" wrapText="1"/>
    </xf>
    <xf numFmtId="4" fontId="7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 vertical="center"/>
    </xf>
    <xf numFmtId="0" fontId="5" fillId="0" borderId="0" xfId="2" applyFont="1" applyFill="1" applyAlignment="1">
      <alignment horizontal="left" wrapText="1"/>
    </xf>
    <xf numFmtId="49" fontId="7" fillId="3" borderId="5" xfId="5" applyNumberFormat="1" applyFont="1" applyFill="1" applyBorder="1" applyAlignment="1">
      <alignment horizontal="left" vertical="top" wrapText="1"/>
    </xf>
    <xf numFmtId="49" fontId="5" fillId="3" borderId="5" xfId="6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71">
    <cellStyle name="Вывод" xfId="1" builtinId="21"/>
    <cellStyle name="Гиперссылка 2" xfId="11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3 2" xfId="16"/>
    <cellStyle name="Обычный 14" xfId="17"/>
    <cellStyle name="Обычный 15" xfId="18"/>
    <cellStyle name="Обычный 16" xfId="19"/>
    <cellStyle name="Обычный 17" xfId="20"/>
    <cellStyle name="Обычный 18" xfId="21"/>
    <cellStyle name="Обычный 19" xfId="22"/>
    <cellStyle name="Обычный 2" xfId="23"/>
    <cellStyle name="Обычный 20" xfId="24"/>
    <cellStyle name="Обычный 20 2" xfId="7"/>
    <cellStyle name="Обычный 21" xfId="25"/>
    <cellStyle name="Обычный 22" xfId="26"/>
    <cellStyle name="Обычный 23" xfId="27"/>
    <cellStyle name="Обычный 24" xfId="28"/>
    <cellStyle name="Обычный 25" xfId="29"/>
    <cellStyle name="Обычный 26" xfId="30"/>
    <cellStyle name="Обычный 27" xfId="31"/>
    <cellStyle name="Обычный 28" xfId="32"/>
    <cellStyle name="Обычный 29" xfId="33"/>
    <cellStyle name="Обычный 3" xfId="2"/>
    <cellStyle name="Обычный 3 2" xfId="5"/>
    <cellStyle name="Обычный 3 3" xfId="4"/>
    <cellStyle name="Обычный 30" xfId="34"/>
    <cellStyle name="Обычный 31" xfId="35"/>
    <cellStyle name="Обычный 32" xfId="9"/>
    <cellStyle name="Обычный 33" xfId="8"/>
    <cellStyle name="Обычный 4" xfId="36"/>
    <cellStyle name="Обычный 4 2" xfId="37"/>
    <cellStyle name="Обычный 5" xfId="38"/>
    <cellStyle name="Обычный 6" xfId="39"/>
    <cellStyle name="Обычный 7" xfId="40"/>
    <cellStyle name="Обычный 8" xfId="41"/>
    <cellStyle name="Обычный 9" xfId="42"/>
    <cellStyle name="Финансовый 10" xfId="43"/>
    <cellStyle name="Финансовый 11" xfId="44"/>
    <cellStyle name="Финансовый 12" xfId="45"/>
    <cellStyle name="Финансовый 13" xfId="46"/>
    <cellStyle name="Финансовый 14" xfId="47"/>
    <cellStyle name="Финансовый 15" xfId="48"/>
    <cellStyle name="Финансовый 16" xfId="49"/>
    <cellStyle name="Финансовый 17" xfId="50"/>
    <cellStyle name="Финансовый 18" xfId="51"/>
    <cellStyle name="Финансовый 19" xfId="52"/>
    <cellStyle name="Финансовый 2" xfId="53"/>
    <cellStyle name="Финансовый 20" xfId="54"/>
    <cellStyle name="Финансовый 21" xfId="55"/>
    <cellStyle name="Финансовый 22" xfId="56"/>
    <cellStyle name="Финансовый 23" xfId="57"/>
    <cellStyle name="Финансовый 24" xfId="58"/>
    <cellStyle name="Финансовый 25" xfId="59"/>
    <cellStyle name="Финансовый 26" xfId="60"/>
    <cellStyle name="Финансовый 27" xfId="61"/>
    <cellStyle name="Финансовый 28" xfId="62"/>
    <cellStyle name="Финансовый 29" xfId="63"/>
    <cellStyle name="Финансовый 3" xfId="3"/>
    <cellStyle name="Финансовый 3 2" xfId="6"/>
    <cellStyle name="Финансовый 30" xfId="10"/>
    <cellStyle name="Финансовый 4" xfId="64"/>
    <cellStyle name="Финансовый 4 2" xfId="65"/>
    <cellStyle name="Финансовый 5" xfId="66"/>
    <cellStyle name="Финансовый 6" xfId="67"/>
    <cellStyle name="Финансовый 7" xfId="68"/>
    <cellStyle name="Финансовый 8" xfId="69"/>
    <cellStyle name="Финансовый 9" xfId="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138"/>
  <sheetViews>
    <sheetView tabSelected="1" zoomScaleNormal="100" workbookViewId="0">
      <selection activeCell="F148" sqref="F148"/>
    </sheetView>
  </sheetViews>
  <sheetFormatPr defaultRowHeight="15" outlineLevelRow="2" x14ac:dyDescent="0.25"/>
  <cols>
    <col min="1" max="1" width="9.140625" style="94"/>
    <col min="2" max="2" width="68.140625" style="95" customWidth="1"/>
    <col min="3" max="3" width="14.7109375" style="96" customWidth="1"/>
    <col min="4" max="4" width="9.140625" style="97" customWidth="1"/>
    <col min="5" max="5" width="14.85546875" style="97" customWidth="1"/>
    <col min="6" max="6" width="17.28515625" style="2" customWidth="1"/>
    <col min="7" max="16384" width="9.140625" style="3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4" t="s">
        <v>2</v>
      </c>
      <c r="B5" s="4"/>
      <c r="C5" s="4"/>
      <c r="D5" s="4"/>
      <c r="E5" s="4"/>
    </row>
    <row r="7" spans="1:7" ht="39" customHeight="1" x14ac:dyDescent="0.25">
      <c r="A7" s="5" t="s">
        <v>3</v>
      </c>
      <c r="B7" s="6"/>
      <c r="C7" s="6"/>
      <c r="D7" s="6"/>
      <c r="E7" s="7"/>
    </row>
    <row r="8" spans="1:7" x14ac:dyDescent="0.25">
      <c r="A8" s="8">
        <v>1</v>
      </c>
      <c r="B8" s="9" t="s">
        <v>4</v>
      </c>
      <c r="C8" s="10"/>
      <c r="D8" s="11">
        <v>4559336.3499999996</v>
      </c>
      <c r="E8" s="12"/>
    </row>
    <row r="9" spans="1:7" ht="30" x14ac:dyDescent="0.25">
      <c r="A9" s="13">
        <v>2</v>
      </c>
      <c r="B9" s="14" t="s">
        <v>5</v>
      </c>
      <c r="C9" s="15"/>
      <c r="D9" s="16">
        <f>D10+D11+D12</f>
        <v>3024476.89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2567875.06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422742.63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v>33859.199999999997</v>
      </c>
      <c r="E12" s="22">
        <v>33859.199999999997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2734796.97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2354459.1800000002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380337.79</v>
      </c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289679.91999999993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C138</f>
        <v>3555041.1239999994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-530564.23399999924</v>
      </c>
      <c r="E19" s="22"/>
    </row>
    <row r="20" spans="1:8" x14ac:dyDescent="0.25">
      <c r="A20" s="8">
        <v>7</v>
      </c>
      <c r="B20" s="28" t="s">
        <v>19</v>
      </c>
      <c r="C20" s="29"/>
      <c r="D20" s="11">
        <f>D8+D9-D18</f>
        <v>4028772.1160000009</v>
      </c>
      <c r="E20" s="12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37" t="s">
        <v>21</v>
      </c>
      <c r="B23" s="38" t="s">
        <v>22</v>
      </c>
      <c r="C23" s="39" t="s">
        <v>23</v>
      </c>
      <c r="D23" s="40" t="s">
        <v>24</v>
      </c>
      <c r="E23" s="41" t="s">
        <v>25</v>
      </c>
    </row>
    <row r="24" spans="1:8" x14ac:dyDescent="0.25">
      <c r="A24" s="42">
        <v>1</v>
      </c>
      <c r="B24" s="43" t="s">
        <v>26</v>
      </c>
      <c r="C24" s="44">
        <f>C25</f>
        <v>520044</v>
      </c>
      <c r="D24" s="45"/>
      <c r="E24" s="45"/>
    </row>
    <row r="25" spans="1:8" s="51" customFormat="1" x14ac:dyDescent="0.25">
      <c r="A25" s="46" t="s">
        <v>27</v>
      </c>
      <c r="B25" s="47" t="s">
        <v>28</v>
      </c>
      <c r="C25" s="48">
        <v>520044</v>
      </c>
      <c r="D25" s="47" t="s">
        <v>29</v>
      </c>
      <c r="E25" s="48">
        <v>104008.8</v>
      </c>
      <c r="F25" s="49"/>
      <c r="G25" s="50"/>
      <c r="H25" s="50"/>
    </row>
    <row r="26" spans="1:8" s="53" customFormat="1" ht="28.5" x14ac:dyDescent="0.25">
      <c r="A26" s="42">
        <v>2</v>
      </c>
      <c r="B26" s="43" t="s">
        <v>30</v>
      </c>
      <c r="C26" s="44">
        <f>C27</f>
        <v>251358.12</v>
      </c>
      <c r="D26" s="45"/>
      <c r="E26" s="45"/>
      <c r="F26" s="52"/>
    </row>
    <row r="27" spans="1:8" s="51" customFormat="1" x14ac:dyDescent="0.25">
      <c r="A27" s="46" t="s">
        <v>6</v>
      </c>
      <c r="B27" s="47" t="s">
        <v>31</v>
      </c>
      <c r="C27" s="48">
        <v>251358.12</v>
      </c>
      <c r="D27" s="47" t="s">
        <v>29</v>
      </c>
      <c r="E27" s="48">
        <v>104008.8</v>
      </c>
      <c r="F27" s="49"/>
      <c r="G27" s="50"/>
      <c r="H27" s="50"/>
    </row>
    <row r="28" spans="1:8" s="53" customFormat="1" x14ac:dyDescent="0.25">
      <c r="A28" s="42">
        <v>3</v>
      </c>
      <c r="B28" s="43" t="s">
        <v>32</v>
      </c>
      <c r="C28" s="44">
        <f>C29</f>
        <v>0</v>
      </c>
      <c r="D28" s="54"/>
      <c r="E28" s="45"/>
      <c r="F28" s="52"/>
    </row>
    <row r="29" spans="1:8" s="51" customFormat="1" x14ac:dyDescent="0.25">
      <c r="A29" s="46" t="s">
        <v>13</v>
      </c>
      <c r="B29" s="55"/>
      <c r="C29" s="56"/>
      <c r="D29" s="57"/>
      <c r="E29" s="58"/>
      <c r="F29" s="49"/>
      <c r="G29" s="50"/>
      <c r="H29" s="50"/>
    </row>
    <row r="30" spans="1:8" s="53" customFormat="1" ht="28.5" x14ac:dyDescent="0.25">
      <c r="A30" s="42">
        <v>4</v>
      </c>
      <c r="B30" s="43" t="s">
        <v>33</v>
      </c>
      <c r="C30" s="44">
        <f>C31+C32+C33+C34</f>
        <v>79743.55</v>
      </c>
      <c r="D30" s="45"/>
      <c r="E30" s="45"/>
      <c r="F30" s="52"/>
    </row>
    <row r="31" spans="1:8" s="51" customFormat="1" x14ac:dyDescent="0.25">
      <c r="A31" s="46" t="s">
        <v>34</v>
      </c>
      <c r="B31" s="47" t="s">
        <v>35</v>
      </c>
      <c r="C31" s="48">
        <v>13001.1</v>
      </c>
      <c r="D31" s="47" t="s">
        <v>29</v>
      </c>
      <c r="E31" s="48">
        <v>104008.8</v>
      </c>
      <c r="F31" s="49"/>
      <c r="G31" s="50"/>
      <c r="H31" s="50"/>
    </row>
    <row r="32" spans="1:8" s="51" customFormat="1" x14ac:dyDescent="0.25">
      <c r="A32" s="46" t="s">
        <v>36</v>
      </c>
      <c r="B32" s="47" t="s">
        <v>37</v>
      </c>
      <c r="C32" s="48">
        <v>11264.15</v>
      </c>
      <c r="D32" s="47" t="s">
        <v>29</v>
      </c>
      <c r="E32" s="48">
        <v>104008.8</v>
      </c>
      <c r="F32" s="49"/>
      <c r="G32" s="50"/>
      <c r="H32" s="50"/>
    </row>
    <row r="33" spans="1:8" s="51" customFormat="1" x14ac:dyDescent="0.25">
      <c r="A33" s="46" t="s">
        <v>38</v>
      </c>
      <c r="B33" s="47" t="s">
        <v>39</v>
      </c>
      <c r="C33" s="48">
        <v>6937.39</v>
      </c>
      <c r="D33" s="47" t="s">
        <v>29</v>
      </c>
      <c r="E33" s="48">
        <v>104008.8</v>
      </c>
      <c r="F33" s="49"/>
      <c r="G33" s="50"/>
      <c r="H33" s="50"/>
    </row>
    <row r="34" spans="1:8" s="51" customFormat="1" x14ac:dyDescent="0.25">
      <c r="A34" s="46" t="s">
        <v>40</v>
      </c>
      <c r="B34" s="47" t="s">
        <v>41</v>
      </c>
      <c r="C34" s="48">
        <v>48540.91</v>
      </c>
      <c r="D34" s="47" t="s">
        <v>29</v>
      </c>
      <c r="E34" s="48">
        <v>104008.8</v>
      </c>
      <c r="F34" s="49"/>
      <c r="G34" s="50"/>
      <c r="H34" s="50"/>
    </row>
    <row r="35" spans="1:8" ht="42.75" outlineLevel="1" x14ac:dyDescent="0.25">
      <c r="A35" s="42">
        <v>5</v>
      </c>
      <c r="B35" s="43" t="s">
        <v>42</v>
      </c>
      <c r="C35" s="59">
        <f>C36+C37+C38+C39+C40+C41+C42+C43+C44+C45+C46+C47+C48+C49+C50+C51+C52+C53+C54+C55+C56+C57+C58+C59+C60+C61+C62+C63+C64+C65+C66+C67+C68+C69+C70+C71+C72+C73+C74+C75+C76+C77+C78+C79+C80+C81+C82+C83+C84+C85+C86+C87+C88+C89+C90+C91+C92+C93+C94+C95+C96+C97+C98+C99+C100+C101+C102+C103+C104+C105+C106+C107+C108+C109+C110+C111+C112</f>
        <v>1018915.96</v>
      </c>
      <c r="D35" s="60"/>
      <c r="E35" s="60"/>
      <c r="G35" s="61"/>
    </row>
    <row r="36" spans="1:8" outlineLevel="1" x14ac:dyDescent="0.25">
      <c r="A36" s="37" t="s">
        <v>43</v>
      </c>
      <c r="B36" s="47" t="s">
        <v>44</v>
      </c>
      <c r="C36" s="48">
        <v>1293.9000000000001</v>
      </c>
      <c r="D36" s="47" t="s">
        <v>45</v>
      </c>
      <c r="E36" s="48">
        <v>1</v>
      </c>
      <c r="G36" s="61"/>
    </row>
    <row r="37" spans="1:8" outlineLevel="1" x14ac:dyDescent="0.25">
      <c r="A37" s="37" t="s">
        <v>46</v>
      </c>
      <c r="B37" s="47" t="s">
        <v>47</v>
      </c>
      <c r="C37" s="48">
        <v>2074</v>
      </c>
      <c r="D37" s="47" t="s">
        <v>48</v>
      </c>
      <c r="E37" s="48">
        <v>1</v>
      </c>
      <c r="G37" s="61"/>
    </row>
    <row r="38" spans="1:8" ht="30" customHeight="1" outlineLevel="1" x14ac:dyDescent="0.25">
      <c r="A38" s="37" t="s">
        <v>49</v>
      </c>
      <c r="B38" s="47" t="s">
        <v>50</v>
      </c>
      <c r="C38" s="48">
        <v>5665.21</v>
      </c>
      <c r="D38" s="47" t="s">
        <v>51</v>
      </c>
      <c r="E38" s="48">
        <v>1</v>
      </c>
      <c r="G38" s="61"/>
    </row>
    <row r="39" spans="1:8" outlineLevel="1" x14ac:dyDescent="0.25">
      <c r="A39" s="37" t="s">
        <v>52</v>
      </c>
      <c r="B39" s="47" t="s">
        <v>53</v>
      </c>
      <c r="C39" s="48">
        <v>23476.22</v>
      </c>
      <c r="D39" s="47" t="s">
        <v>54</v>
      </c>
      <c r="E39" s="48">
        <v>9</v>
      </c>
      <c r="G39" s="61"/>
    </row>
    <row r="40" spans="1:8" outlineLevel="1" x14ac:dyDescent="0.25">
      <c r="A40" s="37" t="s">
        <v>55</v>
      </c>
      <c r="B40" s="47" t="s">
        <v>56</v>
      </c>
      <c r="C40" s="48">
        <v>11593.8</v>
      </c>
      <c r="D40" s="47" t="s">
        <v>29</v>
      </c>
      <c r="E40" s="48">
        <v>18</v>
      </c>
      <c r="G40" s="61"/>
    </row>
    <row r="41" spans="1:8" outlineLevel="1" x14ac:dyDescent="0.25">
      <c r="A41" s="37" t="s">
        <v>57</v>
      </c>
      <c r="B41" s="47" t="s">
        <v>58</v>
      </c>
      <c r="C41" s="48">
        <v>2866.41</v>
      </c>
      <c r="D41" s="47" t="s">
        <v>48</v>
      </c>
      <c r="E41" s="48">
        <v>1</v>
      </c>
      <c r="G41" s="61"/>
    </row>
    <row r="42" spans="1:8" outlineLevel="1" x14ac:dyDescent="0.25">
      <c r="A42" s="37" t="s">
        <v>59</v>
      </c>
      <c r="B42" s="47" t="s">
        <v>60</v>
      </c>
      <c r="C42" s="48">
        <v>1135.74</v>
      </c>
      <c r="D42" s="47" t="s">
        <v>48</v>
      </c>
      <c r="E42" s="48">
        <v>2</v>
      </c>
      <c r="G42" s="61"/>
    </row>
    <row r="43" spans="1:8" outlineLevel="1" x14ac:dyDescent="0.25">
      <c r="A43" s="37" t="s">
        <v>61</v>
      </c>
      <c r="B43" s="47" t="s">
        <v>62</v>
      </c>
      <c r="C43" s="48">
        <v>1451.86</v>
      </c>
      <c r="D43" s="47" t="s">
        <v>48</v>
      </c>
      <c r="E43" s="48">
        <v>1</v>
      </c>
      <c r="G43" s="61"/>
    </row>
    <row r="44" spans="1:8" outlineLevel="1" x14ac:dyDescent="0.25">
      <c r="A44" s="37" t="s">
        <v>63</v>
      </c>
      <c r="B44" s="47" t="s">
        <v>62</v>
      </c>
      <c r="C44" s="48">
        <v>2013.54</v>
      </c>
      <c r="D44" s="47" t="s">
        <v>48</v>
      </c>
      <c r="E44" s="48">
        <v>1</v>
      </c>
      <c r="G44" s="61"/>
    </row>
    <row r="45" spans="1:8" outlineLevel="1" x14ac:dyDescent="0.25">
      <c r="A45" s="37" t="s">
        <v>64</v>
      </c>
      <c r="B45" s="47" t="s">
        <v>65</v>
      </c>
      <c r="C45" s="48">
        <v>692.31</v>
      </c>
      <c r="D45" s="47" t="s">
        <v>48</v>
      </c>
      <c r="E45" s="48">
        <v>1</v>
      </c>
      <c r="G45" s="61"/>
    </row>
    <row r="46" spans="1:8" outlineLevel="1" x14ac:dyDescent="0.25">
      <c r="A46" s="37" t="s">
        <v>66</v>
      </c>
      <c r="B46" s="47" t="s">
        <v>67</v>
      </c>
      <c r="C46" s="48">
        <v>620.96</v>
      </c>
      <c r="D46" s="47" t="s">
        <v>48</v>
      </c>
      <c r="E46" s="48">
        <v>1</v>
      </c>
      <c r="G46" s="61"/>
    </row>
    <row r="47" spans="1:8" outlineLevel="1" x14ac:dyDescent="0.25">
      <c r="A47" s="37" t="s">
        <v>68</v>
      </c>
      <c r="B47" s="47" t="s">
        <v>67</v>
      </c>
      <c r="C47" s="48">
        <v>681.22</v>
      </c>
      <c r="D47" s="47" t="s">
        <v>48</v>
      </c>
      <c r="E47" s="48">
        <v>1</v>
      </c>
      <c r="G47" s="61"/>
    </row>
    <row r="48" spans="1:8" outlineLevel="1" x14ac:dyDescent="0.25">
      <c r="A48" s="37" t="s">
        <v>69</v>
      </c>
      <c r="B48" s="47" t="s">
        <v>70</v>
      </c>
      <c r="C48" s="48">
        <v>757.22</v>
      </c>
      <c r="D48" s="47" t="s">
        <v>48</v>
      </c>
      <c r="E48" s="48">
        <v>2</v>
      </c>
      <c r="G48" s="61"/>
    </row>
    <row r="49" spans="1:7" outlineLevel="1" x14ac:dyDescent="0.25">
      <c r="A49" s="37" t="s">
        <v>71</v>
      </c>
      <c r="B49" s="47" t="s">
        <v>72</v>
      </c>
      <c r="C49" s="48">
        <v>516.48</v>
      </c>
      <c r="D49" s="47" t="s">
        <v>48</v>
      </c>
      <c r="E49" s="48">
        <v>1</v>
      </c>
      <c r="G49" s="61"/>
    </row>
    <row r="50" spans="1:7" outlineLevel="1" x14ac:dyDescent="0.25">
      <c r="A50" s="37" t="s">
        <v>73</v>
      </c>
      <c r="B50" s="47" t="s">
        <v>74</v>
      </c>
      <c r="C50" s="48">
        <v>483.16</v>
      </c>
      <c r="D50" s="47" t="s">
        <v>48</v>
      </c>
      <c r="E50" s="48">
        <v>1</v>
      </c>
      <c r="G50" s="61"/>
    </row>
    <row r="51" spans="1:7" outlineLevel="1" x14ac:dyDescent="0.25">
      <c r="A51" s="37" t="s">
        <v>75</v>
      </c>
      <c r="B51" s="47" t="s">
        <v>76</v>
      </c>
      <c r="C51" s="48">
        <v>1315.39</v>
      </c>
      <c r="D51" s="47" t="s">
        <v>77</v>
      </c>
      <c r="E51" s="48">
        <v>1</v>
      </c>
      <c r="G51" s="61"/>
    </row>
    <row r="52" spans="1:7" outlineLevel="1" x14ac:dyDescent="0.25">
      <c r="A52" s="37" t="s">
        <v>78</v>
      </c>
      <c r="B52" s="47" t="s">
        <v>79</v>
      </c>
      <c r="C52" s="48">
        <v>474.04</v>
      </c>
      <c r="D52" s="47" t="s">
        <v>48</v>
      </c>
      <c r="E52" s="48">
        <v>1</v>
      </c>
      <c r="G52" s="61"/>
    </row>
    <row r="53" spans="1:7" outlineLevel="1" x14ac:dyDescent="0.25">
      <c r="A53" s="37" t="s">
        <v>80</v>
      </c>
      <c r="B53" s="47" t="s">
        <v>81</v>
      </c>
      <c r="C53" s="48">
        <v>3406.84</v>
      </c>
      <c r="D53" s="47" t="s">
        <v>82</v>
      </c>
      <c r="E53" s="48">
        <v>4</v>
      </c>
      <c r="G53" s="61"/>
    </row>
    <row r="54" spans="1:7" outlineLevel="1" x14ac:dyDescent="0.25">
      <c r="A54" s="37" t="s">
        <v>83</v>
      </c>
      <c r="B54" s="47" t="s">
        <v>84</v>
      </c>
      <c r="C54" s="48">
        <v>257</v>
      </c>
      <c r="D54" s="47" t="s">
        <v>29</v>
      </c>
      <c r="E54" s="48">
        <v>50</v>
      </c>
      <c r="G54" s="61"/>
    </row>
    <row r="55" spans="1:7" outlineLevel="1" x14ac:dyDescent="0.25">
      <c r="A55" s="37" t="s">
        <v>85</v>
      </c>
      <c r="B55" s="47" t="s">
        <v>86</v>
      </c>
      <c r="C55" s="48">
        <v>4860</v>
      </c>
      <c r="D55" s="47" t="s">
        <v>48</v>
      </c>
      <c r="E55" s="48">
        <v>3</v>
      </c>
      <c r="G55" s="61"/>
    </row>
    <row r="56" spans="1:7" outlineLevel="1" x14ac:dyDescent="0.25">
      <c r="A56" s="37" t="s">
        <v>87</v>
      </c>
      <c r="B56" s="47" t="s">
        <v>86</v>
      </c>
      <c r="C56" s="48">
        <v>26064</v>
      </c>
      <c r="D56" s="47" t="s">
        <v>48</v>
      </c>
      <c r="E56" s="48">
        <v>9</v>
      </c>
      <c r="G56" s="61"/>
    </row>
    <row r="57" spans="1:7" outlineLevel="1" x14ac:dyDescent="0.25">
      <c r="A57" s="37" t="s">
        <v>88</v>
      </c>
      <c r="B57" s="47" t="s">
        <v>89</v>
      </c>
      <c r="C57" s="48">
        <v>1855.38</v>
      </c>
      <c r="D57" s="47" t="s">
        <v>48</v>
      </c>
      <c r="E57" s="48">
        <v>1</v>
      </c>
      <c r="G57" s="61"/>
    </row>
    <row r="58" spans="1:7" outlineLevel="1" x14ac:dyDescent="0.25">
      <c r="A58" s="37" t="s">
        <v>90</v>
      </c>
      <c r="B58" s="47" t="s">
        <v>91</v>
      </c>
      <c r="C58" s="48">
        <v>6080.08</v>
      </c>
      <c r="D58" s="47" t="s">
        <v>48</v>
      </c>
      <c r="E58" s="48">
        <v>5</v>
      </c>
      <c r="G58" s="61"/>
    </row>
    <row r="59" spans="1:7" outlineLevel="1" x14ac:dyDescent="0.25">
      <c r="A59" s="37" t="s">
        <v>92</v>
      </c>
      <c r="B59" s="47" t="s">
        <v>93</v>
      </c>
      <c r="C59" s="48">
        <v>83178.100000000006</v>
      </c>
      <c r="D59" s="47" t="s">
        <v>48</v>
      </c>
      <c r="E59" s="48">
        <v>5</v>
      </c>
      <c r="G59" s="61"/>
    </row>
    <row r="60" spans="1:7" outlineLevel="1" x14ac:dyDescent="0.25">
      <c r="A60" s="37" t="s">
        <v>94</v>
      </c>
      <c r="B60" s="47" t="s">
        <v>95</v>
      </c>
      <c r="C60" s="48">
        <v>29193.24</v>
      </c>
      <c r="D60" s="47" t="s">
        <v>48</v>
      </c>
      <c r="E60" s="48">
        <v>12</v>
      </c>
      <c r="G60" s="61"/>
    </row>
    <row r="61" spans="1:7" s="63" customFormat="1" outlineLevel="2" x14ac:dyDescent="0.25">
      <c r="A61" s="37" t="s">
        <v>96</v>
      </c>
      <c r="B61" s="47" t="s">
        <v>97</v>
      </c>
      <c r="C61" s="48">
        <v>17001.240000000002</v>
      </c>
      <c r="D61" s="47" t="s">
        <v>54</v>
      </c>
      <c r="E61" s="48">
        <v>6</v>
      </c>
      <c r="F61" s="62"/>
    </row>
    <row r="62" spans="1:7" s="63" customFormat="1" outlineLevel="2" x14ac:dyDescent="0.25">
      <c r="A62" s="37" t="s">
        <v>98</v>
      </c>
      <c r="B62" s="47" t="s">
        <v>99</v>
      </c>
      <c r="C62" s="48">
        <v>876.68</v>
      </c>
      <c r="D62" s="47" t="s">
        <v>100</v>
      </c>
      <c r="E62" s="48">
        <v>2</v>
      </c>
      <c r="F62" s="62"/>
    </row>
    <row r="63" spans="1:7" s="63" customFormat="1" outlineLevel="2" x14ac:dyDescent="0.25">
      <c r="A63" s="37" t="s">
        <v>101</v>
      </c>
      <c r="B63" s="47" t="s">
        <v>102</v>
      </c>
      <c r="C63" s="48">
        <v>78736</v>
      </c>
      <c r="D63" s="47" t="s">
        <v>54</v>
      </c>
      <c r="E63" s="48">
        <v>100</v>
      </c>
      <c r="F63" s="62"/>
    </row>
    <row r="64" spans="1:7" s="63" customFormat="1" outlineLevel="2" x14ac:dyDescent="0.25">
      <c r="A64" s="37" t="s">
        <v>103</v>
      </c>
      <c r="B64" s="47" t="s">
        <v>102</v>
      </c>
      <c r="C64" s="48">
        <v>26400.15</v>
      </c>
      <c r="D64" s="47" t="s">
        <v>54</v>
      </c>
      <c r="E64" s="48">
        <v>21</v>
      </c>
      <c r="F64" s="62"/>
    </row>
    <row r="65" spans="1:6" s="63" customFormat="1" outlineLevel="2" x14ac:dyDescent="0.25">
      <c r="A65" s="37" t="s">
        <v>104</v>
      </c>
      <c r="B65" s="47" t="s">
        <v>105</v>
      </c>
      <c r="C65" s="48">
        <v>36071.35</v>
      </c>
      <c r="D65" s="47" t="s">
        <v>106</v>
      </c>
      <c r="E65" s="48">
        <v>1</v>
      </c>
      <c r="F65" s="62"/>
    </row>
    <row r="66" spans="1:6" s="63" customFormat="1" outlineLevel="2" x14ac:dyDescent="0.25">
      <c r="A66" s="37" t="s">
        <v>107</v>
      </c>
      <c r="B66" s="47" t="s">
        <v>108</v>
      </c>
      <c r="C66" s="48">
        <v>25980.16</v>
      </c>
      <c r="D66" s="47" t="s">
        <v>45</v>
      </c>
      <c r="E66" s="48">
        <v>1</v>
      </c>
      <c r="F66" s="62"/>
    </row>
    <row r="67" spans="1:6" s="63" customFormat="1" outlineLevel="2" x14ac:dyDescent="0.25">
      <c r="A67" s="37" t="s">
        <v>109</v>
      </c>
      <c r="B67" s="47" t="s">
        <v>110</v>
      </c>
      <c r="C67" s="48">
        <v>53026.43</v>
      </c>
      <c r="D67" s="47" t="s">
        <v>45</v>
      </c>
      <c r="E67" s="48">
        <v>1</v>
      </c>
      <c r="F67" s="62"/>
    </row>
    <row r="68" spans="1:6" s="63" customFormat="1" outlineLevel="2" x14ac:dyDescent="0.25">
      <c r="A68" s="37" t="s">
        <v>111</v>
      </c>
      <c r="B68" s="47" t="s">
        <v>112</v>
      </c>
      <c r="C68" s="48">
        <v>30249.39</v>
      </c>
      <c r="D68" s="47" t="s">
        <v>113</v>
      </c>
      <c r="E68" s="48">
        <v>41</v>
      </c>
      <c r="F68" s="62"/>
    </row>
    <row r="69" spans="1:6" s="63" customFormat="1" outlineLevel="2" x14ac:dyDescent="0.25">
      <c r="A69" s="37" t="s">
        <v>114</v>
      </c>
      <c r="B69" s="47" t="s">
        <v>115</v>
      </c>
      <c r="C69" s="48">
        <v>1965.62</v>
      </c>
      <c r="D69" s="47" t="s">
        <v>45</v>
      </c>
      <c r="E69" s="48">
        <v>1</v>
      </c>
      <c r="F69" s="62"/>
    </row>
    <row r="70" spans="1:6" s="63" customFormat="1" outlineLevel="2" x14ac:dyDescent="0.25">
      <c r="A70" s="37" t="s">
        <v>116</v>
      </c>
      <c r="B70" s="47" t="s">
        <v>117</v>
      </c>
      <c r="C70" s="48">
        <v>4161.66</v>
      </c>
      <c r="D70" s="47" t="s">
        <v>48</v>
      </c>
      <c r="E70" s="48">
        <v>1</v>
      </c>
      <c r="F70" s="62"/>
    </row>
    <row r="71" spans="1:6" s="63" customFormat="1" outlineLevel="2" x14ac:dyDescent="0.25">
      <c r="A71" s="37" t="s">
        <v>118</v>
      </c>
      <c r="B71" s="47" t="s">
        <v>119</v>
      </c>
      <c r="C71" s="48">
        <v>882.78</v>
      </c>
      <c r="D71" s="47" t="s">
        <v>54</v>
      </c>
      <c r="E71" s="48">
        <v>3</v>
      </c>
      <c r="F71" s="62"/>
    </row>
    <row r="72" spans="1:6" s="63" customFormat="1" outlineLevel="2" x14ac:dyDescent="0.25">
      <c r="A72" s="37" t="s">
        <v>120</v>
      </c>
      <c r="B72" s="47" t="s">
        <v>121</v>
      </c>
      <c r="C72" s="48">
        <v>1357.45</v>
      </c>
      <c r="D72" s="47" t="s">
        <v>45</v>
      </c>
      <c r="E72" s="48">
        <v>1</v>
      </c>
      <c r="F72" s="62"/>
    </row>
    <row r="73" spans="1:6" s="63" customFormat="1" outlineLevel="2" x14ac:dyDescent="0.25">
      <c r="A73" s="37" t="s">
        <v>122</v>
      </c>
      <c r="B73" s="47" t="s">
        <v>123</v>
      </c>
      <c r="C73" s="48">
        <v>882.42</v>
      </c>
      <c r="D73" s="47" t="s">
        <v>48</v>
      </c>
      <c r="E73" s="48">
        <v>2</v>
      </c>
      <c r="F73" s="62"/>
    </row>
    <row r="74" spans="1:6" s="63" customFormat="1" outlineLevel="2" x14ac:dyDescent="0.25">
      <c r="A74" s="37" t="s">
        <v>124</v>
      </c>
      <c r="B74" s="47" t="s">
        <v>125</v>
      </c>
      <c r="C74" s="48">
        <v>2944.97</v>
      </c>
      <c r="D74" s="47" t="s">
        <v>54</v>
      </c>
      <c r="E74" s="48">
        <v>7</v>
      </c>
      <c r="F74" s="62"/>
    </row>
    <row r="75" spans="1:6" s="63" customFormat="1" outlineLevel="2" x14ac:dyDescent="0.25">
      <c r="A75" s="37" t="s">
        <v>126</v>
      </c>
      <c r="B75" s="47" t="s">
        <v>127</v>
      </c>
      <c r="C75" s="48">
        <v>2844.93</v>
      </c>
      <c r="D75" s="47" t="s">
        <v>48</v>
      </c>
      <c r="E75" s="48">
        <v>3</v>
      </c>
      <c r="F75" s="62"/>
    </row>
    <row r="76" spans="1:6" s="63" customFormat="1" outlineLevel="2" x14ac:dyDescent="0.25">
      <c r="A76" s="37" t="s">
        <v>128</v>
      </c>
      <c r="B76" s="47" t="s">
        <v>129</v>
      </c>
      <c r="C76" s="48">
        <v>1165.6500000000001</v>
      </c>
      <c r="D76" s="47" t="s">
        <v>48</v>
      </c>
      <c r="E76" s="48">
        <v>3</v>
      </c>
      <c r="F76" s="62"/>
    </row>
    <row r="77" spans="1:6" s="63" customFormat="1" outlineLevel="2" x14ac:dyDescent="0.25">
      <c r="A77" s="37" t="s">
        <v>130</v>
      </c>
      <c r="B77" s="47" t="s">
        <v>131</v>
      </c>
      <c r="C77" s="48">
        <v>778.53</v>
      </c>
      <c r="D77" s="47" t="s">
        <v>48</v>
      </c>
      <c r="E77" s="48">
        <v>1</v>
      </c>
      <c r="F77" s="62"/>
    </row>
    <row r="78" spans="1:6" s="63" customFormat="1" outlineLevel="2" x14ac:dyDescent="0.25">
      <c r="A78" s="37" t="s">
        <v>132</v>
      </c>
      <c r="B78" s="47" t="s">
        <v>133</v>
      </c>
      <c r="C78" s="48">
        <v>1135.74</v>
      </c>
      <c r="D78" s="47" t="s">
        <v>45</v>
      </c>
      <c r="E78" s="48">
        <v>2</v>
      </c>
      <c r="F78" s="62"/>
    </row>
    <row r="79" spans="1:6" s="63" customFormat="1" outlineLevel="2" x14ac:dyDescent="0.25">
      <c r="A79" s="37" t="s">
        <v>134</v>
      </c>
      <c r="B79" s="47" t="s">
        <v>133</v>
      </c>
      <c r="C79" s="48">
        <v>1071.8800000000001</v>
      </c>
      <c r="D79" s="47" t="s">
        <v>106</v>
      </c>
      <c r="E79" s="48">
        <v>1</v>
      </c>
      <c r="F79" s="62"/>
    </row>
    <row r="80" spans="1:6" s="63" customFormat="1" outlineLevel="2" x14ac:dyDescent="0.25">
      <c r="A80" s="37" t="s">
        <v>135</v>
      </c>
      <c r="B80" s="47" t="s">
        <v>136</v>
      </c>
      <c r="C80" s="48">
        <v>6643.7</v>
      </c>
      <c r="D80" s="47" t="s">
        <v>48</v>
      </c>
      <c r="E80" s="48">
        <v>10</v>
      </c>
      <c r="F80" s="62"/>
    </row>
    <row r="81" spans="1:6" s="63" customFormat="1" outlineLevel="2" x14ac:dyDescent="0.25">
      <c r="A81" s="37" t="s">
        <v>137</v>
      </c>
      <c r="B81" s="47" t="s">
        <v>138</v>
      </c>
      <c r="C81" s="48">
        <v>2219.04</v>
      </c>
      <c r="D81" s="47" t="s">
        <v>48</v>
      </c>
      <c r="E81" s="48">
        <v>2</v>
      </c>
      <c r="F81" s="62"/>
    </row>
    <row r="82" spans="1:6" s="63" customFormat="1" outlineLevel="2" x14ac:dyDescent="0.25">
      <c r="A82" s="37" t="s">
        <v>139</v>
      </c>
      <c r="B82" s="47" t="s">
        <v>140</v>
      </c>
      <c r="C82" s="48">
        <v>6274.14</v>
      </c>
      <c r="D82" s="47" t="s">
        <v>141</v>
      </c>
      <c r="E82" s="48">
        <v>1</v>
      </c>
      <c r="F82" s="62"/>
    </row>
    <row r="83" spans="1:6" s="63" customFormat="1" outlineLevel="2" x14ac:dyDescent="0.25">
      <c r="A83" s="37" t="s">
        <v>142</v>
      </c>
      <c r="B83" s="47" t="s">
        <v>143</v>
      </c>
      <c r="C83" s="48">
        <v>9691.4</v>
      </c>
      <c r="D83" s="47" t="s">
        <v>48</v>
      </c>
      <c r="E83" s="48">
        <v>4</v>
      </c>
      <c r="F83" s="62"/>
    </row>
    <row r="84" spans="1:6" s="63" customFormat="1" outlineLevel="2" x14ac:dyDescent="0.25">
      <c r="A84" s="37" t="s">
        <v>144</v>
      </c>
      <c r="B84" s="47" t="s">
        <v>145</v>
      </c>
      <c r="C84" s="48">
        <v>1663.43</v>
      </c>
      <c r="D84" s="47" t="s">
        <v>29</v>
      </c>
      <c r="E84" s="48">
        <v>0.8</v>
      </c>
      <c r="F84" s="62"/>
    </row>
    <row r="85" spans="1:6" s="63" customFormat="1" outlineLevel="2" x14ac:dyDescent="0.25">
      <c r="A85" s="37" t="s">
        <v>146</v>
      </c>
      <c r="B85" s="47" t="s">
        <v>147</v>
      </c>
      <c r="C85" s="48">
        <v>2396.8000000000002</v>
      </c>
      <c r="D85" s="47" t="s">
        <v>29</v>
      </c>
      <c r="E85" s="48">
        <v>1120</v>
      </c>
      <c r="F85" s="62"/>
    </row>
    <row r="86" spans="1:6" s="63" customFormat="1" outlineLevel="2" x14ac:dyDescent="0.25">
      <c r="A86" s="37" t="s">
        <v>148</v>
      </c>
      <c r="B86" s="47" t="s">
        <v>149</v>
      </c>
      <c r="C86" s="48">
        <v>4257.22</v>
      </c>
      <c r="D86" s="47" t="s">
        <v>100</v>
      </c>
      <c r="E86" s="48">
        <v>2</v>
      </c>
      <c r="F86" s="62"/>
    </row>
    <row r="87" spans="1:6" s="63" customFormat="1" outlineLevel="2" x14ac:dyDescent="0.25">
      <c r="A87" s="37" t="s">
        <v>150</v>
      </c>
      <c r="B87" s="47" t="s">
        <v>151</v>
      </c>
      <c r="C87" s="48">
        <v>4504.62</v>
      </c>
      <c r="D87" s="47" t="s">
        <v>100</v>
      </c>
      <c r="E87" s="48">
        <v>2</v>
      </c>
      <c r="F87" s="62"/>
    </row>
    <row r="88" spans="1:6" s="63" customFormat="1" outlineLevel="2" x14ac:dyDescent="0.25">
      <c r="A88" s="37" t="s">
        <v>152</v>
      </c>
      <c r="B88" s="47" t="s">
        <v>153</v>
      </c>
      <c r="C88" s="48">
        <v>4257.22</v>
      </c>
      <c r="D88" s="47" t="s">
        <v>100</v>
      </c>
      <c r="E88" s="48">
        <v>2</v>
      </c>
      <c r="F88" s="62"/>
    </row>
    <row r="89" spans="1:6" s="63" customFormat="1" outlineLevel="2" x14ac:dyDescent="0.25">
      <c r="A89" s="37" t="s">
        <v>154</v>
      </c>
      <c r="B89" s="47" t="s">
        <v>155</v>
      </c>
      <c r="C89" s="48">
        <v>3073.8</v>
      </c>
      <c r="D89" s="47" t="s">
        <v>48</v>
      </c>
      <c r="E89" s="48">
        <v>5</v>
      </c>
      <c r="F89" s="62"/>
    </row>
    <row r="90" spans="1:6" s="63" customFormat="1" outlineLevel="2" x14ac:dyDescent="0.25">
      <c r="A90" s="37" t="s">
        <v>156</v>
      </c>
      <c r="B90" s="47" t="s">
        <v>157</v>
      </c>
      <c r="C90" s="48">
        <v>7793.82</v>
      </c>
      <c r="D90" s="47" t="s">
        <v>48</v>
      </c>
      <c r="E90" s="48">
        <v>1</v>
      </c>
      <c r="F90" s="62"/>
    </row>
    <row r="91" spans="1:6" s="63" customFormat="1" outlineLevel="2" x14ac:dyDescent="0.25">
      <c r="A91" s="37" t="s">
        <v>158</v>
      </c>
      <c r="B91" s="47" t="s">
        <v>159</v>
      </c>
      <c r="C91" s="48">
        <v>1310.47</v>
      </c>
      <c r="D91" s="47" t="s">
        <v>48</v>
      </c>
      <c r="E91" s="48">
        <v>1</v>
      </c>
      <c r="F91" s="62"/>
    </row>
    <row r="92" spans="1:6" s="63" customFormat="1" outlineLevel="2" x14ac:dyDescent="0.25">
      <c r="A92" s="37" t="s">
        <v>160</v>
      </c>
      <c r="B92" s="47" t="s">
        <v>161</v>
      </c>
      <c r="C92" s="48">
        <v>2204.89</v>
      </c>
      <c r="D92" s="47" t="s">
        <v>48</v>
      </c>
      <c r="E92" s="48">
        <v>1</v>
      </c>
      <c r="F92" s="62"/>
    </row>
    <row r="93" spans="1:6" s="63" customFormat="1" outlineLevel="2" x14ac:dyDescent="0.25">
      <c r="A93" s="37" t="s">
        <v>162</v>
      </c>
      <c r="B93" s="47" t="s">
        <v>163</v>
      </c>
      <c r="C93" s="48">
        <v>81939.55</v>
      </c>
      <c r="D93" s="47" t="s">
        <v>48</v>
      </c>
      <c r="E93" s="48">
        <v>7</v>
      </c>
      <c r="F93" s="62"/>
    </row>
    <row r="94" spans="1:6" s="63" customFormat="1" outlineLevel="2" x14ac:dyDescent="0.25">
      <c r="A94" s="37" t="s">
        <v>164</v>
      </c>
      <c r="B94" s="47" t="s">
        <v>165</v>
      </c>
      <c r="C94" s="48">
        <v>1332.86</v>
      </c>
      <c r="D94" s="47" t="s">
        <v>48</v>
      </c>
      <c r="E94" s="48">
        <v>2</v>
      </c>
      <c r="F94" s="62"/>
    </row>
    <row r="95" spans="1:6" s="63" customFormat="1" outlineLevel="2" x14ac:dyDescent="0.25">
      <c r="A95" s="37" t="s">
        <v>166</v>
      </c>
      <c r="B95" s="47" t="s">
        <v>165</v>
      </c>
      <c r="C95" s="48">
        <v>1755.66</v>
      </c>
      <c r="D95" s="47" t="s">
        <v>48</v>
      </c>
      <c r="E95" s="48">
        <v>1</v>
      </c>
      <c r="F95" s="62"/>
    </row>
    <row r="96" spans="1:6" s="63" customFormat="1" outlineLevel="2" x14ac:dyDescent="0.25">
      <c r="A96" s="37" t="s">
        <v>167</v>
      </c>
      <c r="B96" s="47" t="s">
        <v>168</v>
      </c>
      <c r="C96" s="48">
        <v>330011.05</v>
      </c>
      <c r="D96" s="47" t="s">
        <v>141</v>
      </c>
      <c r="E96" s="48">
        <v>1</v>
      </c>
      <c r="F96" s="62"/>
    </row>
    <row r="97" spans="1:8" s="63" customFormat="1" outlineLevel="2" x14ac:dyDescent="0.25">
      <c r="A97" s="37" t="s">
        <v>169</v>
      </c>
      <c r="B97" s="47" t="s">
        <v>170</v>
      </c>
      <c r="C97" s="48">
        <v>5459.96</v>
      </c>
      <c r="D97" s="47" t="s">
        <v>171</v>
      </c>
      <c r="E97" s="48">
        <v>1</v>
      </c>
      <c r="F97" s="62"/>
    </row>
    <row r="98" spans="1:8" s="63" customFormat="1" outlineLevel="2" x14ac:dyDescent="0.25">
      <c r="A98" s="37" t="s">
        <v>172</v>
      </c>
      <c r="B98" s="47" t="s">
        <v>173</v>
      </c>
      <c r="C98" s="48">
        <v>587.25</v>
      </c>
      <c r="D98" s="47" t="s">
        <v>48</v>
      </c>
      <c r="E98" s="48">
        <v>5</v>
      </c>
      <c r="F98" s="62"/>
    </row>
    <row r="99" spans="1:8" s="63" customFormat="1" outlineLevel="2" x14ac:dyDescent="0.25">
      <c r="A99" s="37" t="s">
        <v>174</v>
      </c>
      <c r="B99" s="47" t="s">
        <v>173</v>
      </c>
      <c r="C99" s="48">
        <v>5046.16</v>
      </c>
      <c r="D99" s="47" t="s">
        <v>48</v>
      </c>
      <c r="E99" s="48">
        <v>28</v>
      </c>
      <c r="F99" s="62"/>
    </row>
    <row r="100" spans="1:8" s="63" customFormat="1" outlineLevel="2" x14ac:dyDescent="0.25">
      <c r="A100" s="37" t="s">
        <v>175</v>
      </c>
      <c r="B100" s="47" t="s">
        <v>176</v>
      </c>
      <c r="C100" s="48">
        <v>565.17999999999995</v>
      </c>
      <c r="D100" s="47" t="s">
        <v>48</v>
      </c>
      <c r="E100" s="48">
        <v>1</v>
      </c>
      <c r="F100" s="62"/>
    </row>
    <row r="101" spans="1:8" s="63" customFormat="1" outlineLevel="2" x14ac:dyDescent="0.25">
      <c r="A101" s="37" t="s">
        <v>177</v>
      </c>
      <c r="B101" s="47" t="s">
        <v>178</v>
      </c>
      <c r="C101" s="48">
        <v>2289.9499999999998</v>
      </c>
      <c r="D101" s="47" t="s">
        <v>45</v>
      </c>
      <c r="E101" s="48">
        <v>1</v>
      </c>
      <c r="F101" s="62"/>
    </row>
    <row r="102" spans="1:8" s="63" customFormat="1" outlineLevel="2" x14ac:dyDescent="0.25">
      <c r="A102" s="37" t="s">
        <v>179</v>
      </c>
      <c r="B102" s="47" t="s">
        <v>180</v>
      </c>
      <c r="C102" s="48">
        <v>1965.62</v>
      </c>
      <c r="D102" s="47" t="s">
        <v>45</v>
      </c>
      <c r="E102" s="48">
        <v>1</v>
      </c>
      <c r="F102" s="62"/>
    </row>
    <row r="103" spans="1:8" s="63" customFormat="1" outlineLevel="2" x14ac:dyDescent="0.25">
      <c r="A103" s="37" t="s">
        <v>181</v>
      </c>
      <c r="B103" s="47" t="s">
        <v>182</v>
      </c>
      <c r="C103" s="48">
        <v>5606</v>
      </c>
      <c r="D103" s="47" t="s">
        <v>48</v>
      </c>
      <c r="E103" s="48">
        <v>8</v>
      </c>
      <c r="F103" s="62"/>
    </row>
    <row r="104" spans="1:8" s="63" customFormat="1" outlineLevel="2" x14ac:dyDescent="0.25">
      <c r="A104" s="37" t="s">
        <v>183</v>
      </c>
      <c r="B104" s="47" t="s">
        <v>182</v>
      </c>
      <c r="C104" s="48">
        <v>573.07000000000005</v>
      </c>
      <c r="D104" s="47" t="s">
        <v>48</v>
      </c>
      <c r="E104" s="48">
        <v>1</v>
      </c>
      <c r="F104" s="62"/>
    </row>
    <row r="105" spans="1:8" s="51" customFormat="1" x14ac:dyDescent="0.25">
      <c r="A105" s="37" t="s">
        <v>184</v>
      </c>
      <c r="B105" s="47" t="s">
        <v>182</v>
      </c>
      <c r="C105" s="48">
        <v>1287.17</v>
      </c>
      <c r="D105" s="47" t="s">
        <v>48</v>
      </c>
      <c r="E105" s="48">
        <v>1</v>
      </c>
      <c r="F105" s="49"/>
      <c r="G105" s="50"/>
      <c r="H105" s="50"/>
    </row>
    <row r="106" spans="1:8" s="51" customFormat="1" x14ac:dyDescent="0.25">
      <c r="A106" s="37" t="s">
        <v>185</v>
      </c>
      <c r="B106" s="47" t="s">
        <v>186</v>
      </c>
      <c r="C106" s="48">
        <v>1561.74</v>
      </c>
      <c r="D106" s="47" t="s">
        <v>54</v>
      </c>
      <c r="E106" s="48">
        <v>2</v>
      </c>
      <c r="F106" s="49"/>
      <c r="G106" s="50"/>
      <c r="H106" s="50"/>
    </row>
    <row r="107" spans="1:8" s="51" customFormat="1" x14ac:dyDescent="0.25">
      <c r="A107" s="37" t="s">
        <v>187</v>
      </c>
      <c r="B107" s="47" t="s">
        <v>188</v>
      </c>
      <c r="C107" s="48">
        <v>1956.6</v>
      </c>
      <c r="D107" s="47" t="s">
        <v>48</v>
      </c>
      <c r="E107" s="48">
        <v>2</v>
      </c>
      <c r="F107" s="49"/>
      <c r="G107" s="50"/>
      <c r="H107" s="50"/>
    </row>
    <row r="108" spans="1:8" s="51" customFormat="1" x14ac:dyDescent="0.25">
      <c r="A108" s="37" t="s">
        <v>189</v>
      </c>
      <c r="B108" s="47" t="s">
        <v>190</v>
      </c>
      <c r="C108" s="48">
        <v>2700</v>
      </c>
      <c r="D108" s="47" t="s">
        <v>48</v>
      </c>
      <c r="E108" s="48">
        <v>9</v>
      </c>
      <c r="F108" s="49"/>
      <c r="G108" s="50"/>
      <c r="H108" s="50"/>
    </row>
    <row r="109" spans="1:8" s="51" customFormat="1" x14ac:dyDescent="0.25">
      <c r="A109" s="37" t="s">
        <v>191</v>
      </c>
      <c r="B109" s="47" t="s">
        <v>192</v>
      </c>
      <c r="C109" s="48">
        <v>766.44</v>
      </c>
      <c r="D109" s="47" t="s">
        <v>193</v>
      </c>
      <c r="E109" s="48">
        <v>1</v>
      </c>
      <c r="F109" s="49"/>
      <c r="G109" s="50"/>
      <c r="H109" s="50"/>
    </row>
    <row r="110" spans="1:8" s="51" customFormat="1" x14ac:dyDescent="0.25">
      <c r="A110" s="37" t="s">
        <v>194</v>
      </c>
      <c r="B110" s="47" t="s">
        <v>195</v>
      </c>
      <c r="C110" s="48">
        <v>9303.36</v>
      </c>
      <c r="D110" s="47" t="s">
        <v>29</v>
      </c>
      <c r="E110" s="48">
        <v>2</v>
      </c>
      <c r="F110" s="49"/>
      <c r="G110" s="50"/>
      <c r="H110" s="50"/>
    </row>
    <row r="111" spans="1:8" s="63" customFormat="1" outlineLevel="2" x14ac:dyDescent="0.25">
      <c r="A111" s="37" t="s">
        <v>196</v>
      </c>
      <c r="B111" s="47" t="s">
        <v>197</v>
      </c>
      <c r="C111" s="48">
        <v>5079.3599999999997</v>
      </c>
      <c r="D111" s="47" t="s">
        <v>54</v>
      </c>
      <c r="E111" s="48">
        <v>1</v>
      </c>
      <c r="F111" s="62"/>
    </row>
    <row r="112" spans="1:8" s="51" customFormat="1" x14ac:dyDescent="0.25">
      <c r="A112" s="37" t="s">
        <v>198</v>
      </c>
      <c r="B112" s="47" t="s">
        <v>199</v>
      </c>
      <c r="C112" s="48">
        <v>3299.3</v>
      </c>
      <c r="D112" s="47" t="s">
        <v>48</v>
      </c>
      <c r="E112" s="48">
        <v>5</v>
      </c>
      <c r="F112" s="49"/>
      <c r="G112" s="50"/>
      <c r="H112" s="50"/>
    </row>
    <row r="113" spans="1:8" s="63" customFormat="1" outlineLevel="2" x14ac:dyDescent="0.25">
      <c r="A113" s="37" t="s">
        <v>200</v>
      </c>
      <c r="B113" s="47"/>
      <c r="C113" s="48"/>
      <c r="D113" s="64"/>
      <c r="E113" s="48"/>
      <c r="F113" s="62"/>
    </row>
    <row r="114" spans="1:8" s="51" customFormat="1" ht="28.5" x14ac:dyDescent="0.25">
      <c r="A114" s="65">
        <v>6</v>
      </c>
      <c r="B114" s="43" t="s">
        <v>201</v>
      </c>
      <c r="C114" s="66">
        <f>C115</f>
        <v>0</v>
      </c>
      <c r="D114" s="67"/>
      <c r="E114" s="67"/>
      <c r="F114" s="49"/>
      <c r="G114" s="50"/>
      <c r="H114" s="50"/>
    </row>
    <row r="115" spans="1:8" s="63" customFormat="1" outlineLevel="2" x14ac:dyDescent="0.25">
      <c r="A115" s="68" t="s">
        <v>202</v>
      </c>
      <c r="B115" s="69"/>
      <c r="C115" s="70"/>
      <c r="D115" s="71"/>
      <c r="E115" s="72"/>
      <c r="F115" s="62"/>
    </row>
    <row r="116" spans="1:8" s="51" customFormat="1" ht="28.5" x14ac:dyDescent="0.25">
      <c r="A116" s="65">
        <v>7</v>
      </c>
      <c r="B116" s="43" t="s">
        <v>203</v>
      </c>
      <c r="C116" s="66">
        <f>C117</f>
        <v>0</v>
      </c>
      <c r="D116" s="67"/>
      <c r="E116" s="73"/>
      <c r="F116" s="49"/>
      <c r="G116" s="50"/>
      <c r="H116" s="50"/>
    </row>
    <row r="117" spans="1:8" s="51" customFormat="1" x14ac:dyDescent="0.25">
      <c r="A117" s="68" t="s">
        <v>204</v>
      </c>
      <c r="B117" s="74"/>
      <c r="C117" s="70"/>
      <c r="D117" s="71"/>
      <c r="E117" s="72"/>
      <c r="F117" s="49"/>
      <c r="G117" s="50"/>
      <c r="H117" s="50"/>
    </row>
    <row r="118" spans="1:8" s="63" customFormat="1" outlineLevel="2" x14ac:dyDescent="0.25">
      <c r="A118" s="65">
        <v>8</v>
      </c>
      <c r="B118" s="43" t="s">
        <v>205</v>
      </c>
      <c r="C118" s="66">
        <v>0</v>
      </c>
      <c r="D118" s="67"/>
      <c r="E118" s="67"/>
      <c r="F118" s="62"/>
    </row>
    <row r="119" spans="1:8" s="51" customFormat="1" ht="28.5" x14ac:dyDescent="0.25">
      <c r="A119" s="65">
        <v>9</v>
      </c>
      <c r="B119" s="43" t="s">
        <v>206</v>
      </c>
      <c r="C119" s="66">
        <f>C120+C121</f>
        <v>4176.54</v>
      </c>
      <c r="D119" s="67"/>
      <c r="E119" s="67"/>
      <c r="F119" s="49"/>
      <c r="G119" s="50"/>
      <c r="H119" s="50"/>
    </row>
    <row r="120" spans="1:8" s="51" customFormat="1" x14ac:dyDescent="0.25">
      <c r="A120" s="75" t="s">
        <v>207</v>
      </c>
      <c r="B120" s="47" t="s">
        <v>208</v>
      </c>
      <c r="C120" s="48">
        <v>674.1</v>
      </c>
      <c r="D120" s="47" t="s">
        <v>209</v>
      </c>
      <c r="E120" s="48">
        <v>1</v>
      </c>
      <c r="F120" s="49"/>
      <c r="G120" s="50"/>
      <c r="H120" s="50"/>
    </row>
    <row r="121" spans="1:8" s="63" customFormat="1" outlineLevel="2" x14ac:dyDescent="0.25">
      <c r="A121" s="75" t="s">
        <v>210</v>
      </c>
      <c r="B121" s="47" t="s">
        <v>211</v>
      </c>
      <c r="C121" s="48">
        <v>3502.44</v>
      </c>
      <c r="D121" s="47" t="s">
        <v>48</v>
      </c>
      <c r="E121" s="48">
        <v>12</v>
      </c>
      <c r="F121" s="62"/>
    </row>
    <row r="122" spans="1:8" ht="28.5" x14ac:dyDescent="0.25">
      <c r="A122" s="65">
        <v>10</v>
      </c>
      <c r="B122" s="43" t="s">
        <v>212</v>
      </c>
      <c r="C122" s="66">
        <f>C123</f>
        <v>0</v>
      </c>
      <c r="D122" s="67"/>
      <c r="E122" s="67"/>
    </row>
    <row r="123" spans="1:8" x14ac:dyDescent="0.25">
      <c r="A123" s="75" t="s">
        <v>213</v>
      </c>
      <c r="B123" s="47"/>
      <c r="C123" s="48"/>
      <c r="D123" s="64"/>
      <c r="E123" s="48"/>
    </row>
    <row r="124" spans="1:8" s="63" customFormat="1" ht="28.5" outlineLevel="2" x14ac:dyDescent="0.25">
      <c r="A124" s="65">
        <v>11</v>
      </c>
      <c r="B124" s="43" t="s">
        <v>214</v>
      </c>
      <c r="C124" s="66">
        <f>C125</f>
        <v>117873.17</v>
      </c>
      <c r="D124" s="67"/>
      <c r="E124" s="67"/>
      <c r="F124" s="62"/>
    </row>
    <row r="125" spans="1:8" x14ac:dyDescent="0.25">
      <c r="A125" s="75" t="s">
        <v>215</v>
      </c>
      <c r="B125" s="47" t="s">
        <v>216</v>
      </c>
      <c r="C125" s="48">
        <v>117873.17</v>
      </c>
      <c r="D125" s="47" t="s">
        <v>29</v>
      </c>
      <c r="E125" s="48">
        <v>104008.8</v>
      </c>
    </row>
    <row r="126" spans="1:8" ht="16.5" customHeight="1" x14ac:dyDescent="0.25">
      <c r="A126" s="65">
        <v>12</v>
      </c>
      <c r="B126" s="43" t="s">
        <v>217</v>
      </c>
      <c r="C126" s="66">
        <f>C127+C128</f>
        <v>0</v>
      </c>
      <c r="D126" s="67"/>
      <c r="E126" s="67"/>
    </row>
    <row r="127" spans="1:8" x14ac:dyDescent="0.25">
      <c r="A127" s="75" t="s">
        <v>218</v>
      </c>
      <c r="B127" s="76"/>
      <c r="C127" s="77"/>
      <c r="D127" s="76"/>
      <c r="E127" s="77"/>
    </row>
    <row r="128" spans="1:8" x14ac:dyDescent="0.25">
      <c r="A128" s="75" t="s">
        <v>219</v>
      </c>
      <c r="B128" s="47"/>
      <c r="C128" s="48"/>
      <c r="D128" s="64"/>
      <c r="E128" s="48"/>
    </row>
    <row r="129" spans="1:11" ht="57" x14ac:dyDescent="0.25">
      <c r="A129" s="65">
        <v>13</v>
      </c>
      <c r="B129" s="43" t="s">
        <v>220</v>
      </c>
      <c r="C129" s="66">
        <f>C130+C131+C132+C133</f>
        <v>464780.59</v>
      </c>
      <c r="D129" s="67"/>
      <c r="E129" s="67"/>
    </row>
    <row r="130" spans="1:11" x14ac:dyDescent="0.25">
      <c r="A130" s="75" t="s">
        <v>221</v>
      </c>
      <c r="B130" s="47" t="s">
        <v>222</v>
      </c>
      <c r="C130" s="48">
        <v>1298.46</v>
      </c>
      <c r="D130" s="47" t="s">
        <v>48</v>
      </c>
      <c r="E130" s="48">
        <v>19</v>
      </c>
    </row>
    <row r="131" spans="1:11" x14ac:dyDescent="0.25">
      <c r="A131" s="75" t="s">
        <v>223</v>
      </c>
      <c r="B131" s="47" t="s">
        <v>224</v>
      </c>
      <c r="C131" s="48">
        <v>354369.18</v>
      </c>
      <c r="D131" s="47" t="s">
        <v>29</v>
      </c>
      <c r="E131" s="48">
        <v>101008.8</v>
      </c>
    </row>
    <row r="132" spans="1:11" x14ac:dyDescent="0.25">
      <c r="A132" s="75" t="s">
        <v>225</v>
      </c>
      <c r="B132" s="47" t="s">
        <v>226</v>
      </c>
      <c r="C132" s="48">
        <v>107376</v>
      </c>
      <c r="D132" s="47" t="s">
        <v>48</v>
      </c>
      <c r="E132" s="48">
        <v>1</v>
      </c>
    </row>
    <row r="133" spans="1:11" x14ac:dyDescent="0.25">
      <c r="A133" s="75" t="s">
        <v>227</v>
      </c>
      <c r="B133" s="47" t="s">
        <v>228</v>
      </c>
      <c r="C133" s="48">
        <v>1736.95</v>
      </c>
      <c r="D133" s="47" t="s">
        <v>29</v>
      </c>
      <c r="E133" s="48">
        <v>104008.8</v>
      </c>
    </row>
    <row r="134" spans="1:11" x14ac:dyDescent="0.25">
      <c r="A134" s="78" t="s">
        <v>229</v>
      </c>
      <c r="B134" s="79" t="s">
        <v>230</v>
      </c>
      <c r="C134" s="80">
        <f>C135+C136</f>
        <v>505642.34</v>
      </c>
      <c r="D134" s="54"/>
      <c r="E134" s="81"/>
    </row>
    <row r="135" spans="1:11" ht="45" x14ac:dyDescent="0.25">
      <c r="A135" s="68" t="s">
        <v>231</v>
      </c>
      <c r="B135" s="82" t="s">
        <v>232</v>
      </c>
      <c r="C135" s="83">
        <f>E135*5*12</f>
        <v>6660</v>
      </c>
      <c r="D135" s="84" t="s">
        <v>233</v>
      </c>
      <c r="E135" s="85">
        <v>111</v>
      </c>
    </row>
    <row r="136" spans="1:11" ht="30" x14ac:dyDescent="0.25">
      <c r="A136" s="68" t="s">
        <v>234</v>
      </c>
      <c r="B136" s="86" t="s">
        <v>235</v>
      </c>
      <c r="C136" s="87">
        <v>498982.34</v>
      </c>
      <c r="D136" s="84"/>
      <c r="E136" s="84"/>
    </row>
    <row r="137" spans="1:11" ht="24.75" customHeight="1" x14ac:dyDescent="0.25">
      <c r="A137" s="68" t="s">
        <v>236</v>
      </c>
      <c r="B137" s="88" t="s">
        <v>237</v>
      </c>
      <c r="C137" s="89">
        <f>C24+C26+C28+C30+C35+C114+C116+C118+C119+C122+C124+C126+C129+C134</f>
        <v>2962534.2699999996</v>
      </c>
      <c r="D137" s="90"/>
      <c r="E137" s="90"/>
      <c r="G137" s="91"/>
      <c r="H137" s="91"/>
      <c r="I137" s="91"/>
      <c r="J137" s="91"/>
      <c r="K137" s="91"/>
    </row>
    <row r="138" spans="1:11" x14ac:dyDescent="0.25">
      <c r="A138" s="78" t="s">
        <v>238</v>
      </c>
      <c r="B138" s="92" t="s">
        <v>239</v>
      </c>
      <c r="C138" s="66">
        <f>C137*1.2</f>
        <v>3555041.1239999994</v>
      </c>
      <c r="D138" s="93" t="s">
        <v>240</v>
      </c>
      <c r="E138" s="93"/>
    </row>
  </sheetData>
  <mergeCells count="23">
    <mergeCell ref="D19:E19"/>
    <mergeCell ref="D20:E20"/>
    <mergeCell ref="D21:E21"/>
    <mergeCell ref="A22:E22"/>
    <mergeCell ref="G137:K137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2024-03-28T01:04:33Z</dcterms:created>
  <dcterms:modified xsi:type="dcterms:W3CDTF">2024-03-28T01:05:02Z</dcterms:modified>
</cp:coreProperties>
</file>